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'!$A$1:$C$58</definedName>
  </definedNames>
  <calcPr calcId="162913"/>
</workbook>
</file>

<file path=xl/calcChain.xml><?xml version="1.0" encoding="utf-8"?>
<calcChain xmlns="http://schemas.openxmlformats.org/spreadsheetml/2006/main">
  <c r="C12" i="1" l="1"/>
  <c r="A1" i="1" l="1"/>
  <c r="C5" i="1" l="1"/>
  <c r="C11" i="1"/>
  <c r="C10" i="1"/>
  <c r="A15" i="1"/>
  <c r="C4" i="1"/>
</calcChain>
</file>

<file path=xl/sharedStrings.xml><?xml version="1.0" encoding="utf-8"?>
<sst xmlns="http://schemas.openxmlformats.org/spreadsheetml/2006/main" count="90" uniqueCount="87">
  <si>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</si>
  <si>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</si>
  <si>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</si>
  <si>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</si>
  <si>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</si>
  <si>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</si>
  <si>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</t>
  </si>
  <si>
    <t>"Приложение 4</t>
  </si>
  <si>
    <t>01.01.2022</t>
  </si>
  <si>
    <t>Закон Камчатского края от 26.11.2021 № 5 "О краевом бюджете на 2022 год и на плановый период 2023 и 2024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</si>
  <si>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</si>
  <si>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</si>
  <si>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</si>
  <si>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</si>
  <si>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</si>
  <si>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</si>
  <si>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01 02 00 00 00 0000 700</t>
  </si>
  <si>
    <t>01 02 00 00 02 0000 710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</si>
  <si>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</si>
  <si>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</si>
  <si>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</si>
  <si>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</si>
  <si>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</si>
  <si>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</si>
  <si>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</si>
  <si>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</si>
  <si>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</si>
  <si>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01 03 01 00 02 0000 710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</si>
  <si>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</si>
  <si>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</si>
  <si>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</si>
  <si>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</si>
  <si>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</si>
  <si>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</si>
  <si>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</si>
  <si>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</si>
  <si>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</si>
  <si>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</si>
  <si>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</si>
  <si>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</si>
  <si>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</si>
  <si>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</si>
  <si>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</si>
  <si>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</si>
  <si>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</si>
  <si>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</si>
  <si>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</si>
  <si>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</si>
  <si>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</si>
  <si>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</si>
  <si>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</si>
  <si>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</si>
  <si>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</si>
  <si>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</si>
  <si>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</si>
  <si>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</si>
  <si>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</si>
  <si>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</si>
  <si>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</si>
  <si>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</si>
  <si>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</si>
  <si>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</si>
  <si>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</si>
  <si>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</si>
  <si>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</si>
  <si>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</si>
  <si>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</si>
  <si>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</si>
  <si>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</si>
  <si>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</si>
  <si>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</si>
  <si>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Приложение 3</t>
  </si>
  <si>
    <t>01 00 00 00 00 0000 000</t>
  </si>
  <si>
    <t>Источники внутреннего финансирования дефицитов бюджетов</t>
  </si>
  <si>
    <t>Источники внешнего финансирования дефицитов бюджетов</t>
  </si>
  <si>
    <t>02 00 00 00 00 0000 000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</si>
  <si>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</si>
  <si>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</si>
  <si>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</si>
  <si>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</si>
  <si>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01 03 01 00 02 0001 810</t>
  </si>
  <si>
    <t>Привлечение бюджетных кредитов от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</si>
  <si>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</si>
  <si>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 бюджетами субъектов Российской Федерации в валюте Российской Федерации</t>
  </si>
  <si>
    <t>Привлечение кредитов от других бюджетов бюджетной системы Российской Федерации бюджетами субъектов Российской Федерации в валюте Российской Федерации - всего, из них:</t>
  </si>
  <si>
    <t xml:space="preserve"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счете бюджета) </t>
  </si>
  <si>
    <t>от 20.06.2022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</si>
</sst>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.00000"/>
    <numFmt numFmtId="165" formatCode="_-* #,##0.00_р_._-;\-* #,##0.00_р_._-;_-* &quot;-&quot;??_р_._-;_-@_-"/>
    <numFmt numFmtId="166" formatCode="_-* #,##0.00\ _₽_-;\-* #,##0.00\ _₽_-;_-* &quot;-&quot;??\ _₽_-;_-@_-"/>
    <numFmt numFmtId="167" formatCode="_-* #,##0_р_._-;\-* #,##0_р_._-;_-* &quot;-&quot;_р_._-;_-@_-"/>
    <numFmt numFmtId="168" formatCode="_-* #,##0.00\ _р_._-;\-* #,##0.00\ _р_._-;_-* &quot;-&quot;??\ _р_.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i/>
      <sz val="12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0">
    <xf numFmtId="0" fontId="0" fillId="0" borderId="0"/>
    <xf numFmtId="0" fontId="2" fillId="0" borderId="0"/>
    <xf numFmtId="0" fontId="10" fillId="0" borderId="0"/>
    <xf numFmtId="165" fontId="2" fillId="0" borderId="0" applyFont="0" applyFill="0" applyBorder="0" applyAlignment="0" applyProtection="0"/>
    <xf numFmtId="0" fontId="2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3" fillId="6" borderId="4" applyNumberFormat="0" applyAlignment="0" applyProtection="0"/>
    <xf numFmtId="0" fontId="14" fillId="13" borderId="5" applyNumberFormat="0" applyAlignment="0" applyProtection="0"/>
    <xf numFmtId="0" fontId="15" fillId="13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4" borderId="10" applyNumberFormat="0" applyAlignment="0" applyProtection="0"/>
    <xf numFmtId="0" fontId="21" fillId="0" borderId="0" applyNumberFormat="0" applyFill="0" applyBorder="0" applyAlignment="0" applyProtection="0"/>
    <xf numFmtId="0" fontId="22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 applyNumberFormat="0" applyBorder="0" applyAlignment="0"/>
    <xf numFmtId="0" fontId="10" fillId="0" borderId="0" applyNumberFormat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16" borderId="11" applyNumberFormat="0" applyFont="0" applyAlignment="0" applyProtection="0"/>
    <xf numFmtId="0" fontId="10" fillId="16" borderId="11" applyNumberFormat="0" applyFont="0" applyAlignment="0" applyProtection="0"/>
    <xf numFmtId="0" fontId="2" fillId="16" borderId="11" applyNumberFormat="0" applyFont="0" applyAlignment="0" applyProtection="0"/>
    <xf numFmtId="9" fontId="11" fillId="0" borderId="0" applyFont="0" applyFill="0" applyBorder="0" applyAlignment="0" applyProtection="0"/>
    <xf numFmtId="0" fontId="25" fillId="0" borderId="12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5" borderId="0" applyNumberFormat="0" applyBorder="0" applyAlignment="0" applyProtection="0"/>
  </cellStyleXfs>
  <cellXfs count="32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NumberFormat="1" applyFont="1" applyAlignment="1">
      <alignment horizontal="right" vertical="center"/>
    </xf>
    <xf numFmtId="0" fontId="6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0" xfId="1" applyFont="1" applyFill="1" applyAlignment="1">
      <alignment horizontal="right"/>
    </xf>
    <xf numFmtId="0" fontId="3" fillId="2" borderId="0" xfId="1" applyFont="1" applyFill="1" applyAlignment="1">
      <alignment horizontal="centerContinuous" wrapText="1"/>
    </xf>
    <xf numFmtId="0" fontId="6" fillId="2" borderId="1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49" fontId="5" fillId="0" borderId="0" xfId="0" applyNumberFormat="1" applyFont="1"/>
    <xf numFmtId="0" fontId="5" fillId="0" borderId="0" xfId="0" applyFont="1" applyAlignment="1">
      <alignment horizontal="right"/>
    </xf>
    <xf numFmtId="0" fontId="8" fillId="2" borderId="0" xfId="0" applyFont="1" applyFill="1" applyAlignment="1">
      <alignment horizontal="centerContinuous" vertical="center" wrapText="1"/>
    </xf>
    <xf numFmtId="164" fontId="5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right" vertical="center"/>
    </xf>
    <xf numFmtId="49" fontId="7" fillId="3" borderId="2" xfId="0" applyNumberFormat="1" applyFont="1" applyFill="1" applyBorder="1" applyAlignment="1">
      <alignment vertical="center" wrapText="1"/>
    </xf>
    <xf numFmtId="49" fontId="29" fillId="0" borderId="2" xfId="0" applyNumberFormat="1" applyFont="1" applyBorder="1" applyAlignment="1">
      <alignment horizontal="center" vertical="center"/>
    </xf>
    <xf numFmtId="49" fontId="29" fillId="0" borderId="2" xfId="0" applyNumberFormat="1" applyFont="1" applyBorder="1" applyAlignment="1">
      <alignment vertical="center" wrapText="1"/>
    </xf>
    <xf numFmtId="164" fontId="29" fillId="0" borderId="2" xfId="0" applyNumberFormat="1" applyFont="1" applyBorder="1" applyAlignment="1">
      <alignment horizontal="right" vertical="center"/>
    </xf>
    <xf numFmtId="49" fontId="29" fillId="3" borderId="2" xfId="0" applyNumberFormat="1" applyFont="1" applyFill="1" applyBorder="1" applyAlignment="1">
      <alignment vertical="center" wrapText="1"/>
    </xf>
    <xf numFmtId="164" fontId="5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vertical="center" wrapText="1"/>
    </xf>
    <xf numFmtId="49" fontId="5" fillId="3" borderId="2" xfId="0" applyNumberFormat="1" applyFont="1" applyFill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</cellXfs>
  <cellStyles count="90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3" xfId="55"/>
    <cellStyle name="Обычный 3 2" xfId="56"/>
    <cellStyle name="Обычный 3 3" xfId="57"/>
    <cellStyle name="Обычный 3 3 2" xfId="58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8" xfId="87"/>
    <cellStyle name="Финансовый 9" xfId="88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9"/>
  <sheetViews>
    <sheetView tabSelected="1" view="pageBreakPreview" zoomScale="80" zoomScaleNormal="100" zoomScaleSheetLayoutView="80" workbookViewId="0">
      <selection activeCell="C7" sqref="C7"/>
    </sheetView>
  </sheetViews>
  <sheetFormatPr defaultRowHeight="14.85" customHeight="1" x14ac:dyDescent="0.25"/>
  <cols>
    <col min="1" max="1" width="27.28515625" style="2" customWidth="1"/>
    <col min="2" max="2" width="99.7109375" style="2" customWidth="1"/>
    <col min="3" max="3" width="20.28515625" style="2" customWidth="1"/>
    <col min="4" max="16384" width="9.140625" style="2"/>
  </cols>
  <sheetData>
    <row r="1" spans="1:3" ht="15.75" x14ac:dyDescent="0.25">
      <c r="A1" s="1">
        <f>YEAR(Date)</f>
        <v>2022</v>
      </c>
      <c r="C1" s="3" t="s">
        <v>71</v>
      </c>
    </row>
    <row r="2" spans="1:3" ht="15.75" x14ac:dyDescent="0.25">
      <c r="A2" s="1" t="s">
        <v>8</v>
      </c>
      <c r="C2" s="3" t="s">
        <v>0</v>
      </c>
    </row>
    <row r="3" spans="1:3" ht="15.75" x14ac:dyDescent="0.25">
      <c r="A3" s="1" t="s">
        <v>9</v>
      </c>
      <c r="C3" s="3" t="s">
        <v>5</v>
      </c>
    </row>
    <row r="4" spans="1:3" ht="15.75" x14ac:dyDescent="0.25">
      <c r="C4" s="3" t="str">
        <f>CONCATENATE("""О краевом бюджете на ",Year," год")</f>
        <v>"О краевом бюджете на 2022 год</v>
      </c>
    </row>
    <row r="5" spans="1:3" ht="15.75" x14ac:dyDescent="0.25">
      <c r="C5" s="3" t="str">
        <f>CONCATENATE("и на плановый период ",Year+1," и ",Year+2," годов""")</f>
        <v>и на плановый период 2023 и 2024 годов"</v>
      </c>
    </row>
    <row r="6" spans="1:3" ht="15.75" x14ac:dyDescent="0.25">
      <c r="C6" s="3" t="s">
        <v>86</v>
      </c>
    </row>
    <row r="7" spans="1:3" ht="15.75" x14ac:dyDescent="0.25"/>
    <row r="8" spans="1:3" ht="15.75" x14ac:dyDescent="0.25">
      <c r="C8" s="4" t="s">
        <v>7</v>
      </c>
    </row>
    <row r="9" spans="1:3" ht="15.75" x14ac:dyDescent="0.25">
      <c r="A9" s="5">
        <v>2016</v>
      </c>
      <c r="B9" s="6"/>
      <c r="C9" s="4" t="s">
        <v>0</v>
      </c>
    </row>
    <row r="10" spans="1:3" ht="15.75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2022 год</v>
      </c>
    </row>
    <row r="11" spans="1:3" ht="15.75" x14ac:dyDescent="0.25">
      <c r="A11" s="7"/>
      <c r="B11" s="6"/>
      <c r="C11" s="3" t="str">
        <f>CONCATENATE("и на плановый период ",Year+1," и ",Year+2," годов""")</f>
        <v>и на плановый период 2023 и 2024 годов"</v>
      </c>
    </row>
    <row r="12" spans="1:3" ht="15.75" x14ac:dyDescent="0.25">
      <c r="A12" s="7"/>
      <c r="B12" s="6"/>
      <c r="C12" s="3" t="str">
        <f>MID(Law,24,18)</f>
        <v xml:space="preserve">от 26.11.2021 № 5 </v>
      </c>
    </row>
    <row r="13" spans="1:3" ht="15.75" x14ac:dyDescent="0.25">
      <c r="A13" s="7"/>
      <c r="B13" s="6"/>
      <c r="C13" s="8"/>
    </row>
    <row r="14" spans="1:3" ht="15.75" x14ac:dyDescent="0.25">
      <c r="A14" s="7"/>
      <c r="B14" s="6"/>
      <c r="C14" s="8"/>
    </row>
    <row r="15" spans="1:3" ht="18.75" x14ac:dyDescent="0.25">
      <c r="A15" s="15" t="str">
        <f>CONCATENATE("Источники финансирования дефицита краевого бюджета на ",Year," год")</f>
        <v>Источники финансирования дефицита краевого бюджета на 2022 год</v>
      </c>
      <c r="B15" s="15"/>
      <c r="C15" s="9"/>
    </row>
    <row r="16" spans="1:3" ht="15.75" x14ac:dyDescent="0.25">
      <c r="A16" s="7"/>
      <c r="B16" s="6"/>
      <c r="C16" s="8" t="s">
        <v>1</v>
      </c>
    </row>
    <row r="17" spans="1:3" ht="31.5" x14ac:dyDescent="0.25">
      <c r="A17" s="10" t="s">
        <v>2</v>
      </c>
      <c r="B17" s="10" t="s">
        <v>3</v>
      </c>
      <c r="C17" s="10" t="s">
        <v>4</v>
      </c>
    </row>
    <row r="18" spans="1:3" ht="15.75" x14ac:dyDescent="0.25">
      <c r="A18" s="10">
        <v>1</v>
      </c>
      <c r="B18" s="10">
        <v>2</v>
      </c>
      <c r="C18" s="10">
        <v>3</v>
      </c>
    </row>
    <row r="19" spans="1:3" ht="15.75" x14ac:dyDescent="0.25">
      <c r="A19" s="17"/>
      <c r="B19" s="28" t="s">
        <v>70</v>
      </c>
      <c r="C19" s="12">
        <v>2905165.5653700004</v>
      </c>
    </row>
    <row r="20" spans="1:3" ht="15.75" x14ac:dyDescent="0.25">
      <c r="A20" s="18" t="s">
        <v>72</v>
      </c>
      <c r="B20" s="22" t="s">
        <v>73</v>
      </c>
      <c r="C20" s="19">
        <v>3068932.6345600006</v>
      </c>
    </row>
    <row r="21" spans="1:3" ht="31.5" x14ac:dyDescent="0.25">
      <c r="A21" s="17" t="s">
        <v>10</v>
      </c>
      <c r="B21" s="28" t="s">
        <v>11</v>
      </c>
      <c r="C21" s="12">
        <v>-300000</v>
      </c>
    </row>
    <row r="22" spans="1:3" ht="31.5" x14ac:dyDescent="0.25">
      <c r="A22" s="11" t="s">
        <v>10</v>
      </c>
      <c r="B22" s="29" t="s">
        <v>11</v>
      </c>
      <c r="C22" s="16">
        <v>-300000</v>
      </c>
    </row>
    <row r="23" spans="1:3" ht="31.5" x14ac:dyDescent="0.25">
      <c r="A23" s="11" t="s">
        <v>12</v>
      </c>
      <c r="B23" s="29" t="s">
        <v>13</v>
      </c>
      <c r="C23" s="16">
        <v>-300000</v>
      </c>
    </row>
    <row r="24" spans="1:3" ht="31.5" x14ac:dyDescent="0.25">
      <c r="A24" s="11" t="s">
        <v>14</v>
      </c>
      <c r="B24" s="29" t="s">
        <v>15</v>
      </c>
      <c r="C24" s="16">
        <v>-300000</v>
      </c>
    </row>
    <row r="25" spans="1:3" ht="15.75" x14ac:dyDescent="0.25">
      <c r="A25" s="11" t="s">
        <v>16</v>
      </c>
      <c r="B25" s="29" t="s">
        <v>82</v>
      </c>
      <c r="C25" s="16">
        <v>2000000</v>
      </c>
    </row>
    <row r="26" spans="1:3" ht="31.5" x14ac:dyDescent="0.25">
      <c r="A26" s="11" t="s">
        <v>17</v>
      </c>
      <c r="B26" s="29" t="s">
        <v>83</v>
      </c>
      <c r="C26" s="16">
        <v>2000000</v>
      </c>
    </row>
    <row r="27" spans="1:3" ht="31.5" x14ac:dyDescent="0.25">
      <c r="A27" s="11" t="s">
        <v>18</v>
      </c>
      <c r="B27" s="29" t="s">
        <v>19</v>
      </c>
      <c r="C27" s="16">
        <v>-2000000</v>
      </c>
    </row>
    <row r="28" spans="1:3" ht="31.5" x14ac:dyDescent="0.25">
      <c r="A28" s="11" t="s">
        <v>20</v>
      </c>
      <c r="B28" s="29" t="s">
        <v>21</v>
      </c>
      <c r="C28" s="16">
        <v>-2000000</v>
      </c>
    </row>
    <row r="29" spans="1:3" ht="15.75" x14ac:dyDescent="0.25">
      <c r="A29" s="17" t="s">
        <v>22</v>
      </c>
      <c r="B29" s="28" t="s">
        <v>23</v>
      </c>
      <c r="C29" s="12">
        <v>1026661.3374000005</v>
      </c>
    </row>
    <row r="30" spans="1:3" ht="31.5" x14ac:dyDescent="0.25">
      <c r="A30" s="11" t="s">
        <v>24</v>
      </c>
      <c r="B30" s="29" t="s">
        <v>25</v>
      </c>
      <c r="C30" s="16">
        <v>1026661.3374000005</v>
      </c>
    </row>
    <row r="31" spans="1:3" ht="31.5" x14ac:dyDescent="0.25">
      <c r="A31" s="11" t="s">
        <v>26</v>
      </c>
      <c r="B31" s="29" t="s">
        <v>81</v>
      </c>
      <c r="C31" s="16">
        <v>10746198.337400001</v>
      </c>
    </row>
    <row r="32" spans="1:3" ht="31.5" x14ac:dyDescent="0.25">
      <c r="A32" s="11" t="s">
        <v>27</v>
      </c>
      <c r="B32" s="30" t="s">
        <v>84</v>
      </c>
      <c r="C32" s="16">
        <v>10746198.337400001</v>
      </c>
    </row>
    <row r="33" spans="1:3" ht="47.25" x14ac:dyDescent="0.25">
      <c r="A33" s="23" t="s">
        <v>76</v>
      </c>
      <c r="B33" s="26" t="s">
        <v>77</v>
      </c>
      <c r="C33" s="25">
        <v>9719537</v>
      </c>
    </row>
    <row r="34" spans="1:3" ht="63" x14ac:dyDescent="0.25">
      <c r="A34" s="23" t="s">
        <v>78</v>
      </c>
      <c r="B34" s="26" t="s">
        <v>79</v>
      </c>
      <c r="C34" s="25">
        <v>726661.33739999961</v>
      </c>
    </row>
    <row r="35" spans="1:3" ht="31.5" x14ac:dyDescent="0.25">
      <c r="A35" s="11" t="s">
        <v>28</v>
      </c>
      <c r="B35" s="29" t="s">
        <v>29</v>
      </c>
      <c r="C35" s="16">
        <v>-9719537</v>
      </c>
    </row>
    <row r="36" spans="1:3" ht="31.5" x14ac:dyDescent="0.25">
      <c r="A36" s="11" t="s">
        <v>30</v>
      </c>
      <c r="B36" s="29" t="s">
        <v>31</v>
      </c>
      <c r="C36" s="16">
        <v>-9719537</v>
      </c>
    </row>
    <row r="37" spans="1:3" ht="47.25" x14ac:dyDescent="0.25">
      <c r="A37" s="23" t="s">
        <v>80</v>
      </c>
      <c r="B37" s="24" t="s">
        <v>85</v>
      </c>
      <c r="C37" s="25">
        <v>-9719537</v>
      </c>
    </row>
    <row r="38" spans="1:3" ht="15.75" x14ac:dyDescent="0.25">
      <c r="A38" s="17" t="s">
        <v>32</v>
      </c>
      <c r="B38" s="28" t="s">
        <v>33</v>
      </c>
      <c r="C38" s="12">
        <v>2178504.2279699999</v>
      </c>
    </row>
    <row r="39" spans="1:3" ht="15.75" x14ac:dyDescent="0.25">
      <c r="A39" s="11" t="s">
        <v>34</v>
      </c>
      <c r="B39" s="29" t="s">
        <v>35</v>
      </c>
      <c r="C39" s="27">
        <v>-107709006.19325</v>
      </c>
    </row>
    <row r="40" spans="1:3" ht="15.75" x14ac:dyDescent="0.25">
      <c r="A40" s="11" t="s">
        <v>36</v>
      </c>
      <c r="B40" s="29" t="s">
        <v>37</v>
      </c>
      <c r="C40" s="27">
        <v>-107709006.19325</v>
      </c>
    </row>
    <row r="41" spans="1:3" ht="15.75" x14ac:dyDescent="0.25">
      <c r="A41" s="11" t="s">
        <v>38</v>
      </c>
      <c r="B41" s="29" t="s">
        <v>39</v>
      </c>
      <c r="C41" s="27">
        <v>-107709006.19325</v>
      </c>
    </row>
    <row r="42" spans="1:3" ht="15.75" x14ac:dyDescent="0.25">
      <c r="A42" s="11" t="s">
        <v>40</v>
      </c>
      <c r="B42" s="29" t="s">
        <v>41</v>
      </c>
      <c r="C42" s="27">
        <v>-114128543.19325</v>
      </c>
    </row>
    <row r="43" spans="1:3" ht="15.75" x14ac:dyDescent="0.25">
      <c r="A43" s="11" t="s">
        <v>42</v>
      </c>
      <c r="B43" s="29" t="s">
        <v>43</v>
      </c>
      <c r="C43" s="27">
        <v>109887510.42122</v>
      </c>
    </row>
    <row r="44" spans="1:3" ht="15.75" x14ac:dyDescent="0.25">
      <c r="A44" s="11" t="s">
        <v>44</v>
      </c>
      <c r="B44" s="29" t="s">
        <v>45</v>
      </c>
      <c r="C44" s="27">
        <v>109887510.42122</v>
      </c>
    </row>
    <row r="45" spans="1:3" ht="15.75" x14ac:dyDescent="0.25">
      <c r="A45" s="11" t="s">
        <v>46</v>
      </c>
      <c r="B45" s="29" t="s">
        <v>47</v>
      </c>
      <c r="C45" s="27">
        <v>109887510.42122</v>
      </c>
    </row>
    <row r="46" spans="1:3" ht="15.75" x14ac:dyDescent="0.25">
      <c r="A46" s="11" t="s">
        <v>48</v>
      </c>
      <c r="B46" s="29" t="s">
        <v>49</v>
      </c>
      <c r="C46" s="27">
        <v>116307047.42122</v>
      </c>
    </row>
    <row r="47" spans="1:3" ht="15.75" x14ac:dyDescent="0.25">
      <c r="A47" s="17" t="s">
        <v>50</v>
      </c>
      <c r="B47" s="28" t="s">
        <v>51</v>
      </c>
      <c r="C47" s="12">
        <v>163767.06919000018</v>
      </c>
    </row>
    <row r="48" spans="1:3" ht="15.75" x14ac:dyDescent="0.25">
      <c r="A48" s="11" t="s">
        <v>52</v>
      </c>
      <c r="B48" s="29" t="s">
        <v>53</v>
      </c>
      <c r="C48" s="16">
        <v>-3000000</v>
      </c>
    </row>
    <row r="49" spans="1:3" ht="15.75" x14ac:dyDescent="0.25">
      <c r="A49" s="11" t="s">
        <v>54</v>
      </c>
      <c r="B49" s="29" t="s">
        <v>55</v>
      </c>
      <c r="C49" s="16">
        <v>-3000000</v>
      </c>
    </row>
    <row r="50" spans="1:3" ht="31.5" x14ac:dyDescent="0.25">
      <c r="A50" s="11" t="s">
        <v>56</v>
      </c>
      <c r="B50" s="29" t="s">
        <v>57</v>
      </c>
      <c r="C50" s="16">
        <v>-3000000</v>
      </c>
    </row>
    <row r="51" spans="1:3" ht="31.5" x14ac:dyDescent="0.25">
      <c r="A51" s="11" t="s">
        <v>58</v>
      </c>
      <c r="B51" s="29" t="s">
        <v>59</v>
      </c>
      <c r="C51" s="16">
        <v>3163767.0691900002</v>
      </c>
    </row>
    <row r="52" spans="1:3" ht="31.5" x14ac:dyDescent="0.25">
      <c r="A52" s="11" t="s">
        <v>60</v>
      </c>
      <c r="B52" s="29" t="s">
        <v>61</v>
      </c>
      <c r="C52" s="16">
        <v>3163767.0691900002</v>
      </c>
    </row>
    <row r="53" spans="1:3" ht="31.5" x14ac:dyDescent="0.25">
      <c r="A53" s="11" t="s">
        <v>62</v>
      </c>
      <c r="B53" s="29" t="s">
        <v>63</v>
      </c>
      <c r="C53" s="16">
        <v>3163767.0691900002</v>
      </c>
    </row>
    <row r="54" spans="1:3" ht="15.75" x14ac:dyDescent="0.25">
      <c r="A54" s="17" t="s">
        <v>75</v>
      </c>
      <c r="B54" s="22" t="s">
        <v>74</v>
      </c>
      <c r="C54" s="12">
        <v>-163767.06919000001</v>
      </c>
    </row>
    <row r="55" spans="1:3" ht="31.5" x14ac:dyDescent="0.25">
      <c r="A55" s="11" t="s">
        <v>64</v>
      </c>
      <c r="B55" s="29" t="s">
        <v>65</v>
      </c>
      <c r="C55" s="16">
        <v>-163767.06919000001</v>
      </c>
    </row>
    <row r="56" spans="1:3" ht="31.5" x14ac:dyDescent="0.25">
      <c r="A56" s="11" t="s">
        <v>66</v>
      </c>
      <c r="B56" s="29" t="s">
        <v>67</v>
      </c>
      <c r="C56" s="16">
        <v>-163767.06919000001</v>
      </c>
    </row>
    <row r="57" spans="1:3" ht="47.25" x14ac:dyDescent="0.25">
      <c r="A57" s="20" t="s">
        <v>68</v>
      </c>
      <c r="B57" s="31" t="s">
        <v>69</v>
      </c>
      <c r="C57" s="21">
        <v>-163767.06919000001</v>
      </c>
    </row>
    <row r="58" spans="1:3" ht="15.75" x14ac:dyDescent="0.25">
      <c r="A58" s="13"/>
      <c r="C58" s="14" t="s">
        <v>6</v>
      </c>
    </row>
    <row r="59" spans="1:3" ht="15.75" x14ac:dyDescent="0.25"/>
  </sheetData>
  <printOptions horizontalCentered="1"/>
  <pageMargins left="0.98425196850393704" right="0.39370078740157483" top="0.74803149606299213" bottom="0.55118110236220474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2022-06-19T21:37:56Z</dcterms:modified>
</cp:coreProperties>
</file>